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" yWindow="6372" windowWidth="23256" windowHeight="7932" tabRatio="836"/>
  </bookViews>
  <sheets>
    <sheet name="РН-ОН-1.02.20" sheetId="49" r:id="rId1"/>
    <sheet name="РН-ОН-2.02.20" sheetId="52" r:id="rId2"/>
  </sheets>
  <definedNames>
    <definedName name="_xlnm._FilterDatabase" localSheetId="0" hidden="1">'РН-ОН-1.02.20'!$A$14:$L$23</definedName>
    <definedName name="_xlnm._FilterDatabase" localSheetId="1" hidden="1">'РН-ОН-2.02.20'!$A$14:$L$23</definedName>
    <definedName name="_xlnm.Print_Titles" localSheetId="0">'РН-ОН-1.02.20'!$14:$14</definedName>
    <definedName name="_xlnm.Print_Titles" localSheetId="1">'РН-ОН-2.02.20'!$14:$14</definedName>
    <definedName name="_xlnm.Print_Area" localSheetId="0">'РН-ОН-1.02.20'!$A$1:$Q$35</definedName>
    <definedName name="_xlnm.Print_Area" localSheetId="1">'РН-ОН-2.02.20'!$A$1:$Q$35</definedName>
  </definedNames>
  <calcPr calcId="145621" calcOnSave="0"/>
</workbook>
</file>

<file path=xl/calcChain.xml><?xml version="1.0" encoding="utf-8"?>
<calcChain xmlns="http://schemas.openxmlformats.org/spreadsheetml/2006/main">
  <c r="I23" i="52" l="1"/>
  <c r="H23" i="52" l="1"/>
  <c r="A16" i="52"/>
  <c r="A17" i="52" s="1"/>
  <c r="A18" i="52" s="1"/>
  <c r="A19" i="52" s="1"/>
  <c r="A20" i="52" s="1"/>
  <c r="A21" i="52" s="1"/>
  <c r="A22" i="52" s="1"/>
  <c r="A16" i="49"/>
  <c r="A17" i="49" s="1"/>
  <c r="A18" i="49" s="1"/>
  <c r="A19" i="49" s="1"/>
  <c r="A20" i="49" s="1"/>
  <c r="A21" i="49" s="1"/>
  <c r="A22" i="49" s="1"/>
  <c r="H23" i="49" l="1"/>
</calcChain>
</file>

<file path=xl/sharedStrings.xml><?xml version="1.0" encoding="utf-8"?>
<sst xmlns="http://schemas.openxmlformats.org/spreadsheetml/2006/main" count="270" uniqueCount="82">
  <si>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</si>
  <si>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</si>
  <si>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</si>
  <si>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</si>
  <si>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</si>
  <si>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</si>
  <si>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</si>
  <si>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</si>
  <si>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</si>
  <si>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</si>
  <si>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</si>
  <si>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</si>
  <si>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</si>
  <si>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</si>
  <si>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</si>
  <si>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</si>
  <si>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</si>
  <si>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</si>
  <si>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</si>
  <si>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</si>
  <si>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</si>
  <si>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</si>
  <si>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</si>
  <si>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</si>
  <si>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</si>
  <si>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</si>
  <si>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</si>
  <si>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</si>
  <si>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</si>
  <si>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</si>
  <si>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</si>
  <si>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</si>
  <si>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</si>
  <si>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</si>
  <si>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</si>
  <si>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</si>
  <si>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</si>
  <si>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</si>
  <si>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</si>
  <si>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</si>
  <si>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</si>
  <si>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</si>
  <si>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</si>
  <si>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</si>
  <si>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</si>
  <si>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</si>
  <si>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</si>
  <si>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Стоимость, 
рублей с НДС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</si>
  <si>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</si>
  <si>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</si>
  <si>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</si>
  <si>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</si>
  <si>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АО "Оренбургнефть" </t>
    </r>
    <r>
      <rPr>
        <sz val="10"/>
        <rFont val="Times New Roman"/>
        <family val="1"/>
        <charset val="204"/>
      </rPr>
      <t>заключить договор купли-продажи</t>
    </r>
  </si>
  <si>
    <t>Производственные площадки находящиеся в г.Сорочинск, г.Бузулук Оренбургской обл.</t>
  </si>
  <si>
    <t>тн</t>
  </si>
  <si>
    <t>АО "Оренбургнефть"</t>
  </si>
  <si>
    <t>нл</t>
  </si>
  <si>
    <t>3х13</t>
  </si>
  <si>
    <t>Кабель нефтепогружной КПБП 3х13 б/у</t>
  </si>
  <si>
    <t>3х21</t>
  </si>
  <si>
    <t>КАБЕЛЬ КПБП 3х21Б/У ОСВ.</t>
  </si>
  <si>
    <t>Кабель нефтепогружной КПБП 3х21 б/у</t>
  </si>
  <si>
    <t>3х25</t>
  </si>
  <si>
    <t>Кабель нефтепогружной КПБП 3х25 б/у</t>
  </si>
  <si>
    <t>3х16</t>
  </si>
  <si>
    <t>Кабель нефтепогружной КПБП 3х16 б/у</t>
  </si>
  <si>
    <t>Кабель нефтепогружной КПБП(о) 3х16 б/у</t>
  </si>
  <si>
    <t>3х10</t>
  </si>
  <si>
    <t>Кабель погружной освинцованный 3х25 б/у</t>
  </si>
  <si>
    <t>КАБЕЛЬ КПБП 3х10 Б/У ОСВ.</t>
  </si>
  <si>
    <t>III</t>
  </si>
  <si>
    <t>II</t>
  </si>
  <si>
    <t>"_____" ___________ 2020 г.</t>
  </si>
  <si>
    <t>Бухты кабеля увязаны металлической проволкой D6мм, в 6-8 нитей  (вес проволки не вычитается из веса бухты)</t>
  </si>
  <si>
    <t>РН-ОН-1.02.20</t>
  </si>
  <si>
    <t xml:space="preserve"> КПБП</t>
  </si>
  <si>
    <t xml:space="preserve"> КПБП освинцованный</t>
  </si>
  <si>
    <t>КПБП</t>
  </si>
  <si>
    <t xml:space="preserve">КПБП </t>
  </si>
  <si>
    <t>КПБП освинцованный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</si>
  <si>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</si>
  <si>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РН-ОН-2.02.20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</si>
</sst>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3" xfId="3"/>
    <cellStyle name="Обычный_Лист2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U54"/>
  <sheetViews>
    <sheetView tabSelected="1" view="pageBreakPreview" zoomScale="55" zoomScaleNormal="80" zoomScaleSheetLayoutView="55" workbookViewId="0">
      <selection activeCell="N16" sqref="N16"/>
    </sheetView>
  </sheetViews>
  <sheetFormatPr defaultColWidth="9.109375" defaultRowHeight="13.2" x14ac:dyDescent="0.25"/>
  <cols>
    <col min="1" max="1" width="6.88671875" style="1" bestFit="1" customWidth="1"/>
    <col min="2" max="2" width="21.33203125" style="1" customWidth="1"/>
    <col min="3" max="3" width="16.88671875" style="1" customWidth="1"/>
    <col min="4" max="4" width="12" style="1" customWidth="1"/>
    <col min="5" max="5" width="18.6640625" style="1" customWidth="1"/>
    <col min="6" max="6" width="22.77734375" style="1" customWidth="1"/>
    <col min="7" max="7" width="29.33203125" style="1" customWidth="1"/>
    <col min="8" max="8" width="11.6640625" style="2" customWidth="1"/>
    <col min="9" max="9" width="8.33203125" style="3" customWidth="1"/>
    <col min="10" max="10" width="19.88671875" style="7" customWidth="1"/>
    <col min="11" max="11" width="22.6640625" style="1" customWidth="1"/>
    <col min="12" max="12" width="27.44140625" style="9" customWidth="1"/>
    <col min="13" max="13" width="26.6640625" style="10" customWidth="1"/>
    <col min="14" max="14" width="16.33203125" style="10" customWidth="1"/>
    <col min="15" max="15" width="21.44140625" style="10" customWidth="1"/>
    <col min="16" max="16" width="16.77734375" style="10" customWidth="1"/>
    <col min="17" max="17" width="11.8867187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52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66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47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51</v>
      </c>
      <c r="Q13" s="23" t="s">
        <v>49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3" customFormat="1" ht="66" x14ac:dyDescent="0.3">
      <c r="A15" s="41">
        <v>1</v>
      </c>
      <c r="B15" s="41" t="s">
        <v>55</v>
      </c>
      <c r="C15" s="54" t="s">
        <v>74</v>
      </c>
      <c r="D15" s="52" t="s">
        <v>56</v>
      </c>
      <c r="E15" s="52" t="s">
        <v>75</v>
      </c>
      <c r="F15" s="52" t="s">
        <v>57</v>
      </c>
      <c r="G15" s="52" t="s">
        <v>58</v>
      </c>
      <c r="H15" s="58">
        <v>20</v>
      </c>
      <c r="I15" s="52" t="s">
        <v>54</v>
      </c>
      <c r="J15" s="61"/>
      <c r="K15" s="50"/>
      <c r="L15" s="41" t="s">
        <v>73</v>
      </c>
      <c r="M15" s="52" t="s">
        <v>53</v>
      </c>
      <c r="N15" s="61"/>
      <c r="O15" s="51"/>
      <c r="P15" s="52">
        <v>48230521523</v>
      </c>
      <c r="Q15" s="52" t="s">
        <v>70</v>
      </c>
    </row>
    <row r="16" spans="1:17" s="53" customFormat="1" ht="66" x14ac:dyDescent="0.3">
      <c r="A16" s="54">
        <f>A15+1</f>
        <v>2</v>
      </c>
      <c r="B16" s="41" t="s">
        <v>55</v>
      </c>
      <c r="C16" s="54" t="s">
        <v>74</v>
      </c>
      <c r="D16" s="55" t="s">
        <v>56</v>
      </c>
      <c r="E16" s="55" t="s">
        <v>76</v>
      </c>
      <c r="F16" s="55" t="s">
        <v>59</v>
      </c>
      <c r="G16" s="55" t="s">
        <v>60</v>
      </c>
      <c r="H16" s="58">
        <v>5</v>
      </c>
      <c r="I16" s="55" t="s">
        <v>54</v>
      </c>
      <c r="J16" s="61"/>
      <c r="K16" s="56"/>
      <c r="L16" s="41" t="s">
        <v>73</v>
      </c>
      <c r="M16" s="52" t="s">
        <v>53</v>
      </c>
      <c r="N16" s="61"/>
      <c r="O16" s="57"/>
      <c r="P16" s="55">
        <v>48230501522</v>
      </c>
      <c r="Q16" s="55" t="s">
        <v>71</v>
      </c>
    </row>
    <row r="17" spans="1:17" s="53" customFormat="1" ht="66" x14ac:dyDescent="0.3">
      <c r="A17" s="54">
        <f t="shared" ref="A17:A22" si="0">A16+1</f>
        <v>3</v>
      </c>
      <c r="B17" s="41" t="s">
        <v>55</v>
      </c>
      <c r="C17" s="54" t="s">
        <v>74</v>
      </c>
      <c r="D17" s="55" t="s">
        <v>56</v>
      </c>
      <c r="E17" s="55" t="s">
        <v>77</v>
      </c>
      <c r="F17" s="55" t="s">
        <v>59</v>
      </c>
      <c r="G17" s="55" t="s">
        <v>61</v>
      </c>
      <c r="H17" s="58">
        <v>15</v>
      </c>
      <c r="I17" s="55" t="s">
        <v>54</v>
      </c>
      <c r="J17" s="61"/>
      <c r="K17" s="56"/>
      <c r="L17" s="41" t="s">
        <v>73</v>
      </c>
      <c r="M17" s="52" t="s">
        <v>53</v>
      </c>
      <c r="N17" s="61"/>
      <c r="O17" s="57"/>
      <c r="P17" s="55">
        <v>48230521523</v>
      </c>
      <c r="Q17" s="55" t="s">
        <v>70</v>
      </c>
    </row>
    <row r="18" spans="1:17" s="53" customFormat="1" ht="66" x14ac:dyDescent="0.3">
      <c r="A18" s="54">
        <f t="shared" si="0"/>
        <v>4</v>
      </c>
      <c r="B18" s="41" t="s">
        <v>55</v>
      </c>
      <c r="C18" s="54" t="s">
        <v>74</v>
      </c>
      <c r="D18" s="52" t="s">
        <v>56</v>
      </c>
      <c r="E18" s="52" t="s">
        <v>75</v>
      </c>
      <c r="F18" s="52" t="s">
        <v>62</v>
      </c>
      <c r="G18" s="52" t="s">
        <v>63</v>
      </c>
      <c r="H18" s="58">
        <v>25</v>
      </c>
      <c r="I18" s="52" t="s">
        <v>54</v>
      </c>
      <c r="J18" s="61"/>
      <c r="K18" s="50"/>
      <c r="L18" s="41" t="s">
        <v>73</v>
      </c>
      <c r="M18" s="52" t="s">
        <v>53</v>
      </c>
      <c r="N18" s="61"/>
      <c r="O18" s="51"/>
      <c r="P18" s="52">
        <v>48230521523</v>
      </c>
      <c r="Q18" s="52" t="s">
        <v>70</v>
      </c>
    </row>
    <row r="19" spans="1:17" s="53" customFormat="1" ht="66" x14ac:dyDescent="0.3">
      <c r="A19" s="54">
        <f t="shared" si="0"/>
        <v>5</v>
      </c>
      <c r="B19" s="41" t="s">
        <v>55</v>
      </c>
      <c r="C19" s="54" t="s">
        <v>74</v>
      </c>
      <c r="D19" s="52" t="s">
        <v>56</v>
      </c>
      <c r="E19" s="55" t="s">
        <v>78</v>
      </c>
      <c r="F19" s="55" t="s">
        <v>64</v>
      </c>
      <c r="G19" s="55" t="s">
        <v>65</v>
      </c>
      <c r="H19" s="58">
        <v>230</v>
      </c>
      <c r="I19" s="55" t="s">
        <v>54</v>
      </c>
      <c r="J19" s="61"/>
      <c r="K19" s="56"/>
      <c r="L19" s="41" t="s">
        <v>73</v>
      </c>
      <c r="M19" s="52" t="s">
        <v>53</v>
      </c>
      <c r="N19" s="61"/>
      <c r="O19" s="57"/>
      <c r="P19" s="55">
        <v>48230521523</v>
      </c>
      <c r="Q19" s="55" t="s">
        <v>70</v>
      </c>
    </row>
    <row r="20" spans="1:17" s="53" customFormat="1" ht="66" x14ac:dyDescent="0.3">
      <c r="A20" s="54">
        <f t="shared" si="0"/>
        <v>6</v>
      </c>
      <c r="B20" s="41" t="s">
        <v>55</v>
      </c>
      <c r="C20" s="54" t="s">
        <v>74</v>
      </c>
      <c r="D20" s="52" t="s">
        <v>56</v>
      </c>
      <c r="E20" s="55" t="s">
        <v>76</v>
      </c>
      <c r="F20" s="55" t="s">
        <v>64</v>
      </c>
      <c r="G20" s="55" t="s">
        <v>66</v>
      </c>
      <c r="H20" s="58">
        <v>150</v>
      </c>
      <c r="I20" s="55" t="s">
        <v>54</v>
      </c>
      <c r="J20" s="61"/>
      <c r="K20" s="56"/>
      <c r="L20" s="41" t="s">
        <v>73</v>
      </c>
      <c r="M20" s="52" t="s">
        <v>53</v>
      </c>
      <c r="N20" s="61"/>
      <c r="O20" s="57"/>
      <c r="P20" s="55">
        <v>48230501522</v>
      </c>
      <c r="Q20" s="55" t="s">
        <v>71</v>
      </c>
    </row>
    <row r="21" spans="1:17" s="53" customFormat="1" ht="66" x14ac:dyDescent="0.3">
      <c r="A21" s="54">
        <f t="shared" si="0"/>
        <v>7</v>
      </c>
      <c r="B21" s="41" t="s">
        <v>55</v>
      </c>
      <c r="C21" s="54" t="s">
        <v>74</v>
      </c>
      <c r="D21" s="52" t="s">
        <v>56</v>
      </c>
      <c r="E21" s="52" t="s">
        <v>76</v>
      </c>
      <c r="F21" s="52" t="s">
        <v>62</v>
      </c>
      <c r="G21" s="52" t="s">
        <v>68</v>
      </c>
      <c r="H21" s="58">
        <v>25</v>
      </c>
      <c r="I21" s="52" t="s">
        <v>54</v>
      </c>
      <c r="J21" s="61"/>
      <c r="K21" s="50"/>
      <c r="L21" s="41" t="s">
        <v>73</v>
      </c>
      <c r="M21" s="52" t="s">
        <v>53</v>
      </c>
      <c r="N21" s="61"/>
      <c r="O21" s="51"/>
      <c r="P21" s="52">
        <v>48230501522</v>
      </c>
      <c r="Q21" s="52" t="s">
        <v>71</v>
      </c>
    </row>
    <row r="22" spans="1:17" s="53" customFormat="1" ht="66" x14ac:dyDescent="0.3">
      <c r="A22" s="54">
        <f t="shared" si="0"/>
        <v>8</v>
      </c>
      <c r="B22" s="41" t="s">
        <v>55</v>
      </c>
      <c r="C22" s="54" t="s">
        <v>74</v>
      </c>
      <c r="D22" s="52" t="s">
        <v>56</v>
      </c>
      <c r="E22" s="55" t="s">
        <v>79</v>
      </c>
      <c r="F22" s="55" t="s">
        <v>67</v>
      </c>
      <c r="G22" s="55" t="s">
        <v>69</v>
      </c>
      <c r="H22" s="58">
        <v>10</v>
      </c>
      <c r="I22" s="55" t="s">
        <v>54</v>
      </c>
      <c r="J22" s="61"/>
      <c r="K22" s="56"/>
      <c r="L22" s="41" t="s">
        <v>73</v>
      </c>
      <c r="M22" s="52" t="s">
        <v>53</v>
      </c>
      <c r="N22" s="61"/>
      <c r="O22" s="57"/>
      <c r="P22" s="55">
        <v>48230501522</v>
      </c>
      <c r="Q22" s="55" t="s">
        <v>71</v>
      </c>
    </row>
    <row r="23" spans="1:17" s="34" customFormat="1" ht="13.8" x14ac:dyDescent="0.25">
      <c r="A23" s="28"/>
      <c r="B23" s="28"/>
      <c r="C23" s="42"/>
      <c r="D23" s="30"/>
      <c r="E23" s="30"/>
      <c r="F23" s="30"/>
      <c r="G23" s="30"/>
      <c r="H23" s="59">
        <f>SUM(H15:H22)</f>
        <v>480</v>
      </c>
      <c r="I23" s="31"/>
      <c r="J23" s="32"/>
      <c r="K23" s="60">
        <v>0</v>
      </c>
      <c r="L23" s="28"/>
      <c r="M23" s="29"/>
      <c r="N23" s="29"/>
      <c r="O23" s="29"/>
      <c r="P23" s="29"/>
      <c r="Q23" s="29"/>
    </row>
    <row r="24" spans="1:17" s="4" customFormat="1" x14ac:dyDescent="0.25">
      <c r="A24" s="1"/>
      <c r="B24" s="1"/>
      <c r="C24" s="1"/>
      <c r="D24" s="1"/>
      <c r="E24" s="1"/>
      <c r="F24" s="1"/>
      <c r="G24" s="1"/>
      <c r="I24" s="3"/>
      <c r="J24" s="7"/>
      <c r="K24" s="1"/>
      <c r="L24" s="9"/>
      <c r="M24" s="10"/>
      <c r="N24" s="10"/>
      <c r="O24" s="10"/>
      <c r="P24" s="10"/>
      <c r="Q24" s="10"/>
    </row>
    <row r="25" spans="1:17" s="4" customFormat="1" x14ac:dyDescent="0.25">
      <c r="A25" s="12" t="s">
        <v>19</v>
      </c>
      <c r="B25" s="12"/>
      <c r="C25" s="2"/>
      <c r="D25" s="2"/>
      <c r="E25" s="2"/>
      <c r="F25" s="2"/>
      <c r="G25" s="2"/>
      <c r="H25" s="2"/>
      <c r="I25" s="35"/>
      <c r="J25" s="35"/>
      <c r="L25" s="9"/>
      <c r="M25" s="10"/>
      <c r="N25" s="10"/>
      <c r="O25" s="10"/>
      <c r="P25" s="10"/>
      <c r="Q25" s="10"/>
    </row>
    <row r="26" spans="1:17" s="4" customFormat="1" x14ac:dyDescent="0.25">
      <c r="A26" s="36" t="s">
        <v>20</v>
      </c>
      <c r="B26" s="36"/>
      <c r="C26" s="37"/>
      <c r="D26" s="37"/>
      <c r="E26" s="37"/>
      <c r="F26" s="37"/>
      <c r="G26" s="37"/>
      <c r="H26" s="2"/>
      <c r="I26" s="3"/>
      <c r="J26" s="2"/>
      <c r="L26" s="9"/>
      <c r="M26" s="10"/>
      <c r="N26" s="10"/>
      <c r="O26" s="10"/>
      <c r="P26" s="10"/>
      <c r="Q26" s="10"/>
    </row>
    <row r="27" spans="1:17" s="4" customFormat="1" x14ac:dyDescent="0.25">
      <c r="A27" s="36" t="s">
        <v>21</v>
      </c>
      <c r="B27" s="36"/>
      <c r="C27" s="37"/>
      <c r="D27" s="37"/>
      <c r="E27" s="37"/>
      <c r="F27" s="37"/>
      <c r="G27" s="37"/>
      <c r="H27" s="2"/>
      <c r="I27" s="3"/>
      <c r="J27" s="2"/>
      <c r="L27" s="9"/>
      <c r="M27" s="10"/>
      <c r="N27" s="10"/>
      <c r="O27" s="10"/>
      <c r="P27" s="10"/>
      <c r="Q27" s="10"/>
    </row>
    <row r="28" spans="1:17" s="4" customFormat="1" x14ac:dyDescent="0.25">
      <c r="A28" s="36" t="s">
        <v>22</v>
      </c>
      <c r="B28" s="36"/>
      <c r="C28" s="37"/>
      <c r="D28" s="37"/>
      <c r="E28" s="37"/>
      <c r="F28" s="37"/>
      <c r="G28" s="37"/>
      <c r="H28" s="2"/>
      <c r="I28" s="3"/>
      <c r="J28" s="2"/>
      <c r="L28" s="9"/>
      <c r="M28" s="10"/>
      <c r="N28" s="10"/>
      <c r="O28" s="10"/>
      <c r="P28" s="10"/>
      <c r="Q28" s="10"/>
    </row>
    <row r="29" spans="1:17" s="49" customFormat="1" ht="46.2" customHeight="1" x14ac:dyDescent="0.25">
      <c r="A29" s="62" t="s">
        <v>80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</row>
    <row r="30" spans="1:17" s="49" customFormat="1" x14ac:dyDescent="0.25">
      <c r="A30" s="36" t="s">
        <v>48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</row>
    <row r="31" spans="1:17" s="49" customFormat="1" x14ac:dyDescent="0.25">
      <c r="A31" s="36" t="s">
        <v>50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</row>
    <row r="32" spans="1:17" s="49" customFormat="1" x14ac:dyDescent="0.25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</row>
    <row r="33" spans="1:17" s="4" customFormat="1" x14ac:dyDescent="0.25">
      <c r="A33" s="7" t="s">
        <v>23</v>
      </c>
      <c r="B33" s="7"/>
      <c r="C33" s="7"/>
      <c r="D33" s="7"/>
      <c r="E33" s="7"/>
      <c r="F33" s="7"/>
      <c r="G33" s="7"/>
      <c r="H33" s="7"/>
      <c r="L33" s="8" t="s">
        <v>24</v>
      </c>
      <c r="M33" s="7"/>
      <c r="N33" s="1"/>
      <c r="O33" s="9"/>
      <c r="P33" s="9"/>
      <c r="Q33" s="9"/>
    </row>
    <row r="34" spans="1:17" s="4" customFormat="1" x14ac:dyDescent="0.25">
      <c r="A34" s="7" t="s">
        <v>25</v>
      </c>
      <c r="B34" s="7"/>
      <c r="C34" s="7"/>
      <c r="D34" s="7"/>
      <c r="E34" s="7"/>
      <c r="F34" s="7"/>
      <c r="G34" s="7"/>
      <c r="H34" s="7"/>
      <c r="L34" s="8" t="s">
        <v>26</v>
      </c>
      <c r="M34" s="38"/>
      <c r="N34" s="39"/>
      <c r="O34" s="9"/>
      <c r="P34" s="9"/>
      <c r="Q34" s="9"/>
    </row>
    <row r="35" spans="1:17" s="4" customFormat="1" x14ac:dyDescent="0.25">
      <c r="A35" s="2"/>
      <c r="B35" s="2"/>
      <c r="C35" s="7" t="s">
        <v>72</v>
      </c>
      <c r="D35" s="7"/>
      <c r="E35" s="7"/>
      <c r="F35" s="7"/>
      <c r="G35" s="7"/>
      <c r="H35" s="2"/>
      <c r="L35" s="40" t="s">
        <v>27</v>
      </c>
      <c r="M35" s="7"/>
      <c r="O35" s="9"/>
      <c r="P35" s="9"/>
      <c r="Q35" s="9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  <c r="Q44" s="10"/>
    </row>
    <row r="54" spans="8:17" s="1" customFormat="1" ht="31.5" customHeight="1" x14ac:dyDescent="0.25">
      <c r="H54" s="2"/>
      <c r="I54" s="3"/>
      <c r="J54" s="7"/>
      <c r="L54" s="9"/>
      <c r="M54" s="10"/>
      <c r="N54" s="10"/>
      <c r="O54" s="10"/>
      <c r="P54" s="10"/>
      <c r="Q54" s="10"/>
    </row>
  </sheetData>
  <mergeCells count="1">
    <mergeCell ref="A29:Q29"/>
  </mergeCells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54"/>
  <sheetViews>
    <sheetView view="pageBreakPreview" zoomScale="55" zoomScaleNormal="80" zoomScaleSheetLayoutView="55" workbookViewId="0">
      <selection activeCell="W13" sqref="W13"/>
    </sheetView>
  </sheetViews>
  <sheetFormatPr defaultColWidth="9.109375" defaultRowHeight="13.2" x14ac:dyDescent="0.25"/>
  <cols>
    <col min="1" max="1" width="6.88671875" style="1" bestFit="1" customWidth="1"/>
    <col min="2" max="2" width="21.33203125" style="1" customWidth="1"/>
    <col min="3" max="3" width="16.88671875" style="1" customWidth="1"/>
    <col min="4" max="4" width="13.6640625" style="1" customWidth="1"/>
    <col min="5" max="5" width="15.6640625" style="1" customWidth="1"/>
    <col min="6" max="6" width="15.5546875" style="1" customWidth="1"/>
    <col min="7" max="7" width="29.33203125" style="1" customWidth="1"/>
    <col min="8" max="8" width="12.33203125" style="2" customWidth="1"/>
    <col min="9" max="9" width="8.33203125" style="3" customWidth="1"/>
    <col min="10" max="10" width="20.77734375" style="7" customWidth="1"/>
    <col min="11" max="11" width="19.5546875" style="1" customWidth="1"/>
    <col min="12" max="12" width="26.6640625" style="9" customWidth="1"/>
    <col min="13" max="13" width="26.6640625" style="10" customWidth="1"/>
    <col min="14" max="14" width="16.33203125" style="10" customWidth="1"/>
    <col min="15" max="15" width="21.44140625" style="10" customWidth="1"/>
    <col min="16" max="16" width="15.6640625" style="10" customWidth="1"/>
    <col min="17" max="17" width="15.332031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52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66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47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51</v>
      </c>
      <c r="Q13" s="23" t="s">
        <v>49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3" customFormat="1" ht="66" x14ac:dyDescent="0.3">
      <c r="A15" s="41">
        <v>1</v>
      </c>
      <c r="B15" s="41" t="s">
        <v>55</v>
      </c>
      <c r="C15" s="54" t="s">
        <v>81</v>
      </c>
      <c r="D15" s="52" t="s">
        <v>56</v>
      </c>
      <c r="E15" s="52" t="s">
        <v>77</v>
      </c>
      <c r="F15" s="52" t="s">
        <v>57</v>
      </c>
      <c r="G15" s="52" t="s">
        <v>58</v>
      </c>
      <c r="H15" s="58">
        <v>20</v>
      </c>
      <c r="I15" s="52" t="s">
        <v>54</v>
      </c>
      <c r="J15" s="61"/>
      <c r="K15" s="50"/>
      <c r="L15" s="41" t="s">
        <v>73</v>
      </c>
      <c r="M15" s="52" t="s">
        <v>53</v>
      </c>
      <c r="N15" s="61"/>
      <c r="O15" s="51"/>
      <c r="P15" s="52">
        <v>48230521523</v>
      </c>
      <c r="Q15" s="52" t="s">
        <v>70</v>
      </c>
    </row>
    <row r="16" spans="1:17" s="53" customFormat="1" ht="66" x14ac:dyDescent="0.3">
      <c r="A16" s="54">
        <f>A15+1</f>
        <v>2</v>
      </c>
      <c r="B16" s="41" t="s">
        <v>55</v>
      </c>
      <c r="C16" s="41" t="s">
        <v>81</v>
      </c>
      <c r="D16" s="55" t="s">
        <v>56</v>
      </c>
      <c r="E16" s="55" t="s">
        <v>79</v>
      </c>
      <c r="F16" s="55" t="s">
        <v>59</v>
      </c>
      <c r="G16" s="55" t="s">
        <v>60</v>
      </c>
      <c r="H16" s="58">
        <v>5</v>
      </c>
      <c r="I16" s="55" t="s">
        <v>54</v>
      </c>
      <c r="J16" s="61"/>
      <c r="K16" s="56"/>
      <c r="L16" s="41" t="s">
        <v>73</v>
      </c>
      <c r="M16" s="52" t="s">
        <v>53</v>
      </c>
      <c r="N16" s="61"/>
      <c r="O16" s="57"/>
      <c r="P16" s="55">
        <v>48230501522</v>
      </c>
      <c r="Q16" s="55" t="s">
        <v>71</v>
      </c>
    </row>
    <row r="17" spans="1:17" s="53" customFormat="1" ht="66" x14ac:dyDescent="0.3">
      <c r="A17" s="54">
        <f t="shared" ref="A17:A22" si="0">A16+1</f>
        <v>3</v>
      </c>
      <c r="B17" s="41" t="s">
        <v>55</v>
      </c>
      <c r="C17" s="54" t="s">
        <v>81</v>
      </c>
      <c r="D17" s="55" t="s">
        <v>56</v>
      </c>
      <c r="E17" s="52" t="s">
        <v>77</v>
      </c>
      <c r="F17" s="55" t="s">
        <v>59</v>
      </c>
      <c r="G17" s="55" t="s">
        <v>61</v>
      </c>
      <c r="H17" s="58">
        <v>15</v>
      </c>
      <c r="I17" s="55" t="s">
        <v>54</v>
      </c>
      <c r="J17" s="61"/>
      <c r="K17" s="56"/>
      <c r="L17" s="41" t="s">
        <v>73</v>
      </c>
      <c r="M17" s="52" t="s">
        <v>53</v>
      </c>
      <c r="N17" s="61"/>
      <c r="O17" s="57"/>
      <c r="P17" s="55">
        <v>48230521523</v>
      </c>
      <c r="Q17" s="55" t="s">
        <v>70</v>
      </c>
    </row>
    <row r="18" spans="1:17" s="53" customFormat="1" ht="66" x14ac:dyDescent="0.3">
      <c r="A18" s="54">
        <f t="shared" si="0"/>
        <v>4</v>
      </c>
      <c r="B18" s="41" t="s">
        <v>55</v>
      </c>
      <c r="C18" s="41" t="s">
        <v>81</v>
      </c>
      <c r="D18" s="52" t="s">
        <v>56</v>
      </c>
      <c r="E18" s="52" t="s">
        <v>77</v>
      </c>
      <c r="F18" s="52" t="s">
        <v>62</v>
      </c>
      <c r="G18" s="52" t="s">
        <v>63</v>
      </c>
      <c r="H18" s="58">
        <v>25</v>
      </c>
      <c r="I18" s="52" t="s">
        <v>54</v>
      </c>
      <c r="J18" s="61"/>
      <c r="K18" s="50"/>
      <c r="L18" s="41" t="s">
        <v>73</v>
      </c>
      <c r="M18" s="52" t="s">
        <v>53</v>
      </c>
      <c r="N18" s="61"/>
      <c r="O18" s="51"/>
      <c r="P18" s="52">
        <v>48230521523</v>
      </c>
      <c r="Q18" s="52" t="s">
        <v>70</v>
      </c>
    </row>
    <row r="19" spans="1:17" s="53" customFormat="1" ht="66" x14ac:dyDescent="0.3">
      <c r="A19" s="54">
        <f t="shared" si="0"/>
        <v>5</v>
      </c>
      <c r="B19" s="41" t="s">
        <v>55</v>
      </c>
      <c r="C19" s="54" t="s">
        <v>81</v>
      </c>
      <c r="D19" s="52" t="s">
        <v>56</v>
      </c>
      <c r="E19" s="52" t="s">
        <v>77</v>
      </c>
      <c r="F19" s="55" t="s">
        <v>64</v>
      </c>
      <c r="G19" s="55" t="s">
        <v>65</v>
      </c>
      <c r="H19" s="58">
        <v>230</v>
      </c>
      <c r="I19" s="55" t="s">
        <v>54</v>
      </c>
      <c r="J19" s="61"/>
      <c r="K19" s="56"/>
      <c r="L19" s="41" t="s">
        <v>73</v>
      </c>
      <c r="M19" s="52" t="s">
        <v>53</v>
      </c>
      <c r="N19" s="61"/>
      <c r="O19" s="57"/>
      <c r="P19" s="55">
        <v>48230521523</v>
      </c>
      <c r="Q19" s="55" t="s">
        <v>70</v>
      </c>
    </row>
    <row r="20" spans="1:17" s="53" customFormat="1" ht="66" x14ac:dyDescent="0.3">
      <c r="A20" s="54">
        <f t="shared" si="0"/>
        <v>6</v>
      </c>
      <c r="B20" s="41" t="s">
        <v>55</v>
      </c>
      <c r="C20" s="41" t="s">
        <v>81</v>
      </c>
      <c r="D20" s="52" t="s">
        <v>56</v>
      </c>
      <c r="E20" s="55" t="s">
        <v>79</v>
      </c>
      <c r="F20" s="55" t="s">
        <v>64</v>
      </c>
      <c r="G20" s="55" t="s">
        <v>66</v>
      </c>
      <c r="H20" s="58">
        <v>150</v>
      </c>
      <c r="I20" s="55" t="s">
        <v>54</v>
      </c>
      <c r="J20" s="61"/>
      <c r="K20" s="56"/>
      <c r="L20" s="41" t="s">
        <v>73</v>
      </c>
      <c r="M20" s="52" t="s">
        <v>53</v>
      </c>
      <c r="N20" s="61"/>
      <c r="O20" s="57"/>
      <c r="P20" s="55">
        <v>48230501522</v>
      </c>
      <c r="Q20" s="55" t="s">
        <v>71</v>
      </c>
    </row>
    <row r="21" spans="1:17" s="53" customFormat="1" ht="66" x14ac:dyDescent="0.3">
      <c r="A21" s="54">
        <f t="shared" si="0"/>
        <v>7</v>
      </c>
      <c r="B21" s="41" t="s">
        <v>55</v>
      </c>
      <c r="C21" s="54" t="s">
        <v>81</v>
      </c>
      <c r="D21" s="52" t="s">
        <v>56</v>
      </c>
      <c r="E21" s="55" t="s">
        <v>79</v>
      </c>
      <c r="F21" s="52" t="s">
        <v>62</v>
      </c>
      <c r="G21" s="52" t="s">
        <v>68</v>
      </c>
      <c r="H21" s="58">
        <v>25</v>
      </c>
      <c r="I21" s="52" t="s">
        <v>54</v>
      </c>
      <c r="J21" s="61"/>
      <c r="K21" s="50"/>
      <c r="L21" s="41" t="s">
        <v>73</v>
      </c>
      <c r="M21" s="52" t="s">
        <v>53</v>
      </c>
      <c r="N21" s="61"/>
      <c r="O21" s="51"/>
      <c r="P21" s="52">
        <v>48230501522</v>
      </c>
      <c r="Q21" s="52" t="s">
        <v>71</v>
      </c>
    </row>
    <row r="22" spans="1:17" s="53" customFormat="1" ht="66" x14ac:dyDescent="0.3">
      <c r="A22" s="54">
        <f t="shared" si="0"/>
        <v>8</v>
      </c>
      <c r="B22" s="41" t="s">
        <v>55</v>
      </c>
      <c r="C22" s="41" t="s">
        <v>81</v>
      </c>
      <c r="D22" s="52" t="s">
        <v>56</v>
      </c>
      <c r="E22" s="55" t="s">
        <v>79</v>
      </c>
      <c r="F22" s="55" t="s">
        <v>67</v>
      </c>
      <c r="G22" s="55" t="s">
        <v>69</v>
      </c>
      <c r="H22" s="58">
        <v>10</v>
      </c>
      <c r="I22" s="55" t="s">
        <v>54</v>
      </c>
      <c r="J22" s="61"/>
      <c r="K22" s="56"/>
      <c r="L22" s="41" t="s">
        <v>73</v>
      </c>
      <c r="M22" s="52" t="s">
        <v>53</v>
      </c>
      <c r="N22" s="61"/>
      <c r="O22" s="57"/>
      <c r="P22" s="55">
        <v>48230501522</v>
      </c>
      <c r="Q22" s="55" t="s">
        <v>71</v>
      </c>
    </row>
    <row r="23" spans="1:17" s="34" customFormat="1" ht="13.8" x14ac:dyDescent="0.25">
      <c r="A23" s="28"/>
      <c r="B23" s="28"/>
      <c r="C23" s="42"/>
      <c r="D23" s="30"/>
      <c r="E23" s="30"/>
      <c r="F23" s="30"/>
      <c r="G23" s="30"/>
      <c r="H23" s="59">
        <f>SUM(H15:H22)</f>
        <v>480</v>
      </c>
      <c r="I23" s="31" t="str">
        <f>I22</f>
        <v>тн</v>
      </c>
      <c r="J23" s="32"/>
      <c r="K23" s="33">
        <v>0</v>
      </c>
      <c r="L23" s="28"/>
      <c r="M23" s="29"/>
      <c r="N23" s="29"/>
      <c r="O23" s="29"/>
      <c r="P23" s="29"/>
      <c r="Q23" s="29"/>
    </row>
    <row r="24" spans="1:17" s="4" customFormat="1" x14ac:dyDescent="0.25">
      <c r="A24" s="1"/>
      <c r="B24" s="1"/>
      <c r="C24" s="1"/>
      <c r="D24" s="1"/>
      <c r="E24" s="1"/>
      <c r="F24" s="1"/>
      <c r="G24" s="1"/>
      <c r="I24" s="3"/>
      <c r="J24" s="7"/>
      <c r="K24" s="1"/>
      <c r="L24" s="9"/>
      <c r="M24" s="10"/>
      <c r="N24" s="10"/>
      <c r="O24" s="10"/>
      <c r="P24" s="10"/>
      <c r="Q24" s="10"/>
    </row>
    <row r="25" spans="1:17" s="4" customFormat="1" x14ac:dyDescent="0.25">
      <c r="A25" s="12" t="s">
        <v>19</v>
      </c>
      <c r="B25" s="12"/>
      <c r="C25" s="2"/>
      <c r="D25" s="2"/>
      <c r="E25" s="2"/>
      <c r="F25" s="2"/>
      <c r="G25" s="2"/>
      <c r="H25" s="2"/>
      <c r="I25" s="35"/>
      <c r="J25" s="35"/>
      <c r="L25" s="9"/>
      <c r="M25" s="10"/>
      <c r="N25" s="10"/>
      <c r="O25" s="10"/>
      <c r="P25" s="10"/>
      <c r="Q25" s="10"/>
    </row>
    <row r="26" spans="1:17" s="4" customFormat="1" x14ac:dyDescent="0.25">
      <c r="A26" s="36" t="s">
        <v>20</v>
      </c>
      <c r="B26" s="36"/>
      <c r="C26" s="37"/>
      <c r="D26" s="37"/>
      <c r="E26" s="37"/>
      <c r="F26" s="37"/>
      <c r="G26" s="37"/>
      <c r="H26" s="2"/>
      <c r="I26" s="3"/>
      <c r="J26" s="2"/>
      <c r="L26" s="9"/>
      <c r="M26" s="10"/>
      <c r="N26" s="10"/>
      <c r="O26" s="10"/>
      <c r="P26" s="10"/>
      <c r="Q26" s="10"/>
    </row>
    <row r="27" spans="1:17" s="4" customFormat="1" x14ac:dyDescent="0.25">
      <c r="A27" s="36" t="s">
        <v>21</v>
      </c>
      <c r="B27" s="36"/>
      <c r="C27" s="37"/>
      <c r="D27" s="37"/>
      <c r="E27" s="37"/>
      <c r="F27" s="37"/>
      <c r="G27" s="37"/>
      <c r="H27" s="2"/>
      <c r="I27" s="3"/>
      <c r="J27" s="2"/>
      <c r="L27" s="9"/>
      <c r="M27" s="10"/>
      <c r="N27" s="10"/>
      <c r="O27" s="10"/>
      <c r="P27" s="10"/>
      <c r="Q27" s="10"/>
    </row>
    <row r="28" spans="1:17" s="4" customFormat="1" x14ac:dyDescent="0.25">
      <c r="A28" s="36" t="s">
        <v>22</v>
      </c>
      <c r="B28" s="36"/>
      <c r="C28" s="37"/>
      <c r="D28" s="37"/>
      <c r="E28" s="37"/>
      <c r="F28" s="37"/>
      <c r="G28" s="37"/>
      <c r="H28" s="2"/>
      <c r="I28" s="3"/>
      <c r="J28" s="2"/>
      <c r="L28" s="9"/>
      <c r="M28" s="10"/>
      <c r="N28" s="10"/>
      <c r="O28" s="10"/>
      <c r="P28" s="10"/>
      <c r="Q28" s="10"/>
    </row>
    <row r="29" spans="1:17" s="49" customFormat="1" ht="46.2" customHeight="1" x14ac:dyDescent="0.25">
      <c r="A29" s="62" t="s">
        <v>80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</row>
    <row r="30" spans="1:17" s="49" customFormat="1" x14ac:dyDescent="0.25">
      <c r="A30" s="36" t="s">
        <v>48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</row>
    <row r="31" spans="1:17" s="49" customFormat="1" x14ac:dyDescent="0.25">
      <c r="A31" s="36" t="s">
        <v>50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</row>
    <row r="32" spans="1:17" s="49" customFormat="1" x14ac:dyDescent="0.25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</row>
    <row r="33" spans="1:17" s="4" customFormat="1" x14ac:dyDescent="0.25">
      <c r="A33" s="7" t="s">
        <v>23</v>
      </c>
      <c r="B33" s="7"/>
      <c r="C33" s="7"/>
      <c r="D33" s="7"/>
      <c r="E33" s="7"/>
      <c r="F33" s="7"/>
      <c r="G33" s="7"/>
      <c r="H33" s="7"/>
      <c r="L33" s="8" t="s">
        <v>24</v>
      </c>
      <c r="M33" s="7"/>
      <c r="N33" s="1"/>
      <c r="O33" s="9"/>
      <c r="P33" s="9"/>
      <c r="Q33" s="9"/>
    </row>
    <row r="34" spans="1:17" s="4" customFormat="1" x14ac:dyDescent="0.25">
      <c r="A34" s="7" t="s">
        <v>25</v>
      </c>
      <c r="B34" s="7"/>
      <c r="C34" s="7"/>
      <c r="D34" s="7"/>
      <c r="E34" s="7"/>
      <c r="F34" s="7"/>
      <c r="G34" s="7"/>
      <c r="H34" s="7"/>
      <c r="L34" s="8" t="s">
        <v>26</v>
      </c>
      <c r="M34" s="38"/>
      <c r="N34" s="39"/>
      <c r="O34" s="9"/>
      <c r="P34" s="9"/>
      <c r="Q34" s="9"/>
    </row>
    <row r="35" spans="1:17" s="4" customFormat="1" x14ac:dyDescent="0.25">
      <c r="A35" s="2"/>
      <c r="B35" s="2"/>
      <c r="C35" s="7" t="s">
        <v>72</v>
      </c>
      <c r="D35" s="7"/>
      <c r="E35" s="7"/>
      <c r="F35" s="7"/>
      <c r="G35" s="7"/>
      <c r="H35" s="2"/>
      <c r="L35" s="40" t="s">
        <v>27</v>
      </c>
      <c r="M35" s="7"/>
      <c r="O35" s="9"/>
      <c r="P35" s="9"/>
      <c r="Q35" s="9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  <c r="Q44" s="10"/>
    </row>
    <row r="54" spans="8:17" s="1" customFormat="1" ht="31.5" customHeight="1" x14ac:dyDescent="0.25">
      <c r="H54" s="2"/>
      <c r="I54" s="3"/>
      <c r="J54" s="7"/>
      <c r="L54" s="9"/>
      <c r="M54" s="10"/>
      <c r="N54" s="10"/>
      <c r="O54" s="10"/>
      <c r="P54" s="10"/>
      <c r="Q54" s="10"/>
    </row>
  </sheetData>
  <mergeCells count="1">
    <mergeCell ref="A29:Q29"/>
  </mergeCells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РН-ОН-1.02.20</vt:lpstr>
      <vt:lpstr>РН-ОН-2.02.20</vt:lpstr>
      <vt:lpstr>'РН-ОН-1.02.20'!Заголовки_для_печати</vt:lpstr>
      <vt:lpstr>'РН-ОН-2.02.20'!Заголовки_для_печати</vt:lpstr>
      <vt:lpstr>'РН-ОН-1.02.20'!Область_печати</vt:lpstr>
      <vt:lpstr>'РН-ОН-2.02.20'!Область_печати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2019-07-10T10:08:24Z</cp:lastPrinted>
  <dcterms:created xsi:type="dcterms:W3CDTF">2015-09-14T07:06:03Z</dcterms:created>
  <dcterms:modified xsi:type="dcterms:W3CDTF">2020-03-02T14:33:48Z</dcterms:modified>
</cp:coreProperties>
</file>